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3" i="1"/>
  <c r="V5"/>
  <c r="V6"/>
  <c r="V7"/>
  <c r="V8"/>
  <c r="V9"/>
  <c r="V10"/>
  <c r="V11"/>
  <c r="V12"/>
  <c r="V4"/>
  <c r="V13" s="1"/>
  <c r="T5"/>
  <c r="T6"/>
  <c r="T7"/>
  <c r="T8"/>
  <c r="T9"/>
  <c r="T10"/>
  <c r="T11"/>
  <c r="T12"/>
  <c r="T4"/>
  <c r="R5"/>
  <c r="R6"/>
  <c r="R7"/>
  <c r="R8"/>
  <c r="R9"/>
  <c r="R10"/>
  <c r="R11"/>
  <c r="R12"/>
  <c r="R4"/>
  <c r="S4" s="1"/>
  <c r="P5"/>
  <c r="P6"/>
  <c r="P7"/>
  <c r="P8"/>
  <c r="P9"/>
  <c r="P10"/>
  <c r="P11"/>
  <c r="Q11" s="1"/>
  <c r="P12"/>
  <c r="P4"/>
  <c r="N5"/>
  <c r="N6"/>
  <c r="N7"/>
  <c r="N8"/>
  <c r="O8" s="1"/>
  <c r="N9"/>
  <c r="N10"/>
  <c r="O10" s="1"/>
  <c r="N11"/>
  <c r="O11" s="1"/>
  <c r="N12"/>
  <c r="O12" s="1"/>
  <c r="N4"/>
  <c r="O4" s="1"/>
  <c r="L5"/>
  <c r="L6"/>
  <c r="M6" s="1"/>
  <c r="L7"/>
  <c r="M7" s="1"/>
  <c r="L8"/>
  <c r="M8" s="1"/>
  <c r="L9"/>
  <c r="M9" s="1"/>
  <c r="L10"/>
  <c r="L11"/>
  <c r="M11" s="1"/>
  <c r="L12"/>
  <c r="M12" s="1"/>
  <c r="L4"/>
  <c r="J5"/>
  <c r="K5" s="1"/>
  <c r="J6"/>
  <c r="J7"/>
  <c r="J8"/>
  <c r="K8" s="1"/>
  <c r="J9"/>
  <c r="K9" s="1"/>
  <c r="J10"/>
  <c r="K10" s="1"/>
  <c r="J11"/>
  <c r="K11" s="1"/>
  <c r="J12"/>
  <c r="K12" s="1"/>
  <c r="J4"/>
  <c r="W12"/>
  <c r="W11"/>
  <c r="W10"/>
  <c r="W9"/>
  <c r="W8"/>
  <c r="W7"/>
  <c r="W6"/>
  <c r="W5"/>
  <c r="W4"/>
  <c r="U12"/>
  <c r="U11"/>
  <c r="U10"/>
  <c r="U9"/>
  <c r="U8"/>
  <c r="U7"/>
  <c r="U6"/>
  <c r="U5"/>
  <c r="U4"/>
  <c r="U13" s="1"/>
  <c r="S12"/>
  <c r="S11"/>
  <c r="S10"/>
  <c r="S9"/>
  <c r="S8"/>
  <c r="S7"/>
  <c r="S6"/>
  <c r="S5"/>
  <c r="Q12"/>
  <c r="Q10"/>
  <c r="Q9"/>
  <c r="Q8"/>
  <c r="Q7"/>
  <c r="Q6"/>
  <c r="Q5"/>
  <c r="Q4"/>
  <c r="Q13" s="1"/>
  <c r="O9"/>
  <c r="O7"/>
  <c r="O6"/>
  <c r="O5"/>
  <c r="M10"/>
  <c r="M5"/>
  <c r="M4"/>
  <c r="K7"/>
  <c r="K6"/>
  <c r="K4"/>
  <c r="H5"/>
  <c r="I5" s="1"/>
  <c r="H6"/>
  <c r="I6" s="1"/>
  <c r="H7"/>
  <c r="I7" s="1"/>
  <c r="H8"/>
  <c r="I8" s="1"/>
  <c r="H9"/>
  <c r="I9" s="1"/>
  <c r="H10"/>
  <c r="I10" s="1"/>
  <c r="H11"/>
  <c r="I11" s="1"/>
  <c r="H12"/>
  <c r="I12" s="1"/>
  <c r="H4"/>
  <c r="F5"/>
  <c r="G5" s="1"/>
  <c r="F6"/>
  <c r="F7"/>
  <c r="G7" s="1"/>
  <c r="F8"/>
  <c r="F9"/>
  <c r="G9" s="1"/>
  <c r="F10"/>
  <c r="F11"/>
  <c r="G11" s="1"/>
  <c r="F12"/>
  <c r="G12"/>
  <c r="G10"/>
  <c r="G8"/>
  <c r="G6"/>
  <c r="F4"/>
  <c r="D5"/>
  <c r="E5" s="1"/>
  <c r="D6"/>
  <c r="E6" s="1"/>
  <c r="D7"/>
  <c r="E7" s="1"/>
  <c r="D8"/>
  <c r="E8" s="1"/>
  <c r="D9"/>
  <c r="E9" s="1"/>
  <c r="D10"/>
  <c r="E10" s="1"/>
  <c r="D11"/>
  <c r="E11" s="1"/>
  <c r="D12"/>
  <c r="E12" s="1"/>
  <c r="D4"/>
  <c r="C5"/>
  <c r="C6"/>
  <c r="C7"/>
  <c r="C8"/>
  <c r="C9"/>
  <c r="C10"/>
  <c r="C11"/>
  <c r="C12"/>
  <c r="C4"/>
  <c r="C13" s="1"/>
  <c r="K13" l="1"/>
  <c r="M13"/>
  <c r="M14" s="1"/>
  <c r="T13"/>
  <c r="S13"/>
  <c r="T14"/>
  <c r="W13"/>
  <c r="W14" s="1"/>
  <c r="O13"/>
  <c r="O14" s="1"/>
  <c r="C14"/>
  <c r="E4"/>
  <c r="E13" s="1"/>
  <c r="E14" s="1"/>
  <c r="G4"/>
  <c r="K14"/>
  <c r="Q14"/>
  <c r="R13"/>
  <c r="R14" s="1"/>
  <c r="P13"/>
  <c r="P14" s="1"/>
  <c r="N13"/>
  <c r="N14" s="1"/>
  <c r="L13"/>
  <c r="L14" s="1"/>
  <c r="J13"/>
  <c r="J14" s="1"/>
  <c r="H13"/>
  <c r="H14" s="1"/>
  <c r="F13"/>
  <c r="F14" s="1"/>
  <c r="D13"/>
  <c r="D14" s="1"/>
  <c r="V14"/>
  <c r="U14"/>
  <c r="S14"/>
  <c r="I4"/>
  <c r="G13" l="1"/>
  <c r="G14" s="1"/>
  <c r="I13"/>
  <c r="I14" s="1"/>
</calcChain>
</file>

<file path=xl/sharedStrings.xml><?xml version="1.0" encoding="utf-8"?>
<sst xmlns="http://schemas.openxmlformats.org/spreadsheetml/2006/main" count="46" uniqueCount="26">
  <si>
    <t>Цена</t>
  </si>
  <si>
    <t>Задаток</t>
  </si>
  <si>
    <t>с 00:00 18.02.14 по 00:00 25.02.14</t>
  </si>
  <si>
    <t>с 00:00 25.02.14 по 00:00 04.03.14</t>
  </si>
  <si>
    <t>с 00:00 04.03.14 по 00:00 11.03.14</t>
  </si>
  <si>
    <t>с 00:00 11.03.14 по 00:00 18.03.14</t>
  </si>
  <si>
    <t>с 00:00 18.03.14 по 00:00 25.03.14</t>
  </si>
  <si>
    <t>с 00:00 25.03.14 по 00:00 01.04.14</t>
  </si>
  <si>
    <t>с 00:00 01.04.14 по 00:00 08.04.14</t>
  </si>
  <si>
    <t>с 00:00 08.04.14 по 00:00 15.04.14</t>
  </si>
  <si>
    <t>с 00:00 15.04.14 по 00:00 22.04.14</t>
  </si>
  <si>
    <t>с 00:00 22.04.14 по 00:00 29.04.14</t>
  </si>
  <si>
    <t>2 (0,9)</t>
  </si>
  <si>
    <t>3 (0,8)</t>
  </si>
  <si>
    <t>4 (0,7)</t>
  </si>
  <si>
    <t>5 (0,6)</t>
  </si>
  <si>
    <t>6 (0,5)</t>
  </si>
  <si>
    <t>7 (0,4)</t>
  </si>
  <si>
    <t>8 (0,3)</t>
  </si>
  <si>
    <t>9 (0,2)</t>
  </si>
  <si>
    <t>10 (0,1)</t>
  </si>
  <si>
    <t>11 (0,01)</t>
  </si>
  <si>
    <t>Лот</t>
  </si>
  <si>
    <t>с 00:00 11.02.14 по 00:00 18.02.14</t>
  </si>
  <si>
    <t>2,3,4,6,7,8,9,10,11</t>
  </si>
  <si>
    <t>торги на ЭТП СЭлТ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</si>
</sst>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2" fontId="0" fillId="0" borderId="0" xfId="0" applyNumberFormat="1" applyFill="1" applyBorder="1"/>
    <xf numFmtId="164" fontId="0" fillId="0" borderId="0" xfId="0" applyNumberFormat="1" applyFill="1" applyBorder="1"/>
    <xf numFmtId="2" fontId="0" fillId="0" borderId="0" xfId="0" applyNumberFormat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workbookViewId="0">
      <selection activeCell="D24" sqref="D24"/>
    </sheetView>
  </sheetViews>
  <sheetFormatPr defaultRowHeight="15"/>
  <cols>
    <col min="2" max="2" width="11.140625" customWidth="1"/>
    <col min="3" max="6" width="10.5703125" bestFit="1" customWidth="1"/>
    <col min="7" max="7" width="9.5703125" bestFit="1" customWidth="1"/>
    <col min="8" max="8" width="10.5703125" bestFit="1" customWidth="1"/>
    <col min="9" max="9" width="9.5703125" bestFit="1" customWidth="1"/>
    <col min="10" max="10" width="10.5703125" bestFit="1" customWidth="1"/>
    <col min="11" max="11" width="9.5703125" bestFit="1" customWidth="1"/>
    <col min="12" max="12" width="10.5703125" bestFit="1" customWidth="1"/>
    <col min="13" max="13" width="9.5703125" bestFit="1" customWidth="1"/>
    <col min="14" max="14" width="10.5703125" bestFit="1" customWidth="1"/>
    <col min="15" max="15" width="9.5703125" bestFit="1" customWidth="1"/>
    <col min="16" max="16" width="10.5703125" bestFit="1" customWidth="1"/>
    <col min="17" max="17" width="9.5703125" bestFit="1" customWidth="1"/>
    <col min="18" max="18" width="10.5703125" bestFit="1" customWidth="1"/>
    <col min="19" max="21" width="9.5703125" bestFit="1" customWidth="1"/>
  </cols>
  <sheetData>
    <row r="1" spans="1:23" s="1" customFormat="1">
      <c r="A1" s="5" t="s">
        <v>22</v>
      </c>
      <c r="B1" s="5" t="s">
        <v>0</v>
      </c>
      <c r="C1" s="5" t="s">
        <v>1</v>
      </c>
      <c r="D1" s="5" t="s">
        <v>0</v>
      </c>
      <c r="E1" s="5" t="s">
        <v>1</v>
      </c>
      <c r="F1" s="5" t="s">
        <v>0</v>
      </c>
      <c r="G1" s="5" t="s">
        <v>1</v>
      </c>
      <c r="H1" s="5" t="s">
        <v>0</v>
      </c>
      <c r="I1" s="5" t="s">
        <v>1</v>
      </c>
      <c r="J1" s="5" t="s">
        <v>0</v>
      </c>
      <c r="K1" s="5" t="s">
        <v>1</v>
      </c>
      <c r="L1" s="5" t="s">
        <v>0</v>
      </c>
      <c r="M1" s="5" t="s">
        <v>1</v>
      </c>
      <c r="N1" s="5" t="s">
        <v>0</v>
      </c>
      <c r="O1" s="5" t="s">
        <v>1</v>
      </c>
      <c r="P1" s="5" t="s">
        <v>0</v>
      </c>
      <c r="Q1" s="5" t="s">
        <v>1</v>
      </c>
      <c r="R1" s="5" t="s">
        <v>0</v>
      </c>
      <c r="S1" s="5" t="s">
        <v>1</v>
      </c>
      <c r="T1" s="5" t="s">
        <v>0</v>
      </c>
      <c r="U1" s="5" t="s">
        <v>1</v>
      </c>
      <c r="V1" s="5" t="s">
        <v>0</v>
      </c>
      <c r="W1" s="5" t="s">
        <v>1</v>
      </c>
    </row>
    <row r="2" spans="1:23">
      <c r="A2" s="2"/>
      <c r="B2" s="10">
        <v>1</v>
      </c>
      <c r="C2" s="10"/>
      <c r="D2" s="10" t="s">
        <v>12</v>
      </c>
      <c r="E2" s="10"/>
      <c r="F2" s="10" t="s">
        <v>13</v>
      </c>
      <c r="G2" s="10"/>
      <c r="H2" s="10" t="s">
        <v>14</v>
      </c>
      <c r="I2" s="10"/>
      <c r="J2" s="10" t="s">
        <v>15</v>
      </c>
      <c r="K2" s="10"/>
      <c r="L2" s="10" t="s">
        <v>16</v>
      </c>
      <c r="M2" s="10"/>
      <c r="N2" s="10" t="s">
        <v>17</v>
      </c>
      <c r="O2" s="10"/>
      <c r="P2" s="10" t="s">
        <v>18</v>
      </c>
      <c r="Q2" s="10"/>
      <c r="R2" s="10" t="s">
        <v>19</v>
      </c>
      <c r="S2" s="10"/>
      <c r="T2" s="10" t="s">
        <v>20</v>
      </c>
      <c r="U2" s="10"/>
      <c r="V2" s="10" t="s">
        <v>21</v>
      </c>
      <c r="W2" s="10"/>
    </row>
    <row r="3" spans="1:23" ht="60">
      <c r="A3" s="2"/>
      <c r="B3" s="3" t="s">
        <v>23</v>
      </c>
      <c r="C3" s="3"/>
      <c r="D3" s="3" t="s">
        <v>2</v>
      </c>
      <c r="E3" s="3"/>
      <c r="F3" s="3" t="s">
        <v>3</v>
      </c>
      <c r="G3" s="3"/>
      <c r="H3" s="3" t="s">
        <v>4</v>
      </c>
      <c r="I3" s="3"/>
      <c r="J3" s="3" t="s">
        <v>5</v>
      </c>
      <c r="K3" s="3"/>
      <c r="L3" s="3" t="s">
        <v>6</v>
      </c>
      <c r="M3" s="3"/>
      <c r="N3" s="3" t="s">
        <v>7</v>
      </c>
      <c r="O3" s="3"/>
      <c r="P3" s="3" t="s">
        <v>8</v>
      </c>
      <c r="Q3" s="3"/>
      <c r="R3" s="3" t="s">
        <v>9</v>
      </c>
      <c r="S3" s="3"/>
      <c r="T3" s="3" t="s">
        <v>10</v>
      </c>
      <c r="U3" s="3"/>
      <c r="V3" s="3" t="s">
        <v>11</v>
      </c>
      <c r="W3" s="3"/>
    </row>
    <row r="4" spans="1:23">
      <c r="A4" s="2">
        <v>2</v>
      </c>
      <c r="B4" s="6">
        <v>399947</v>
      </c>
      <c r="C4" s="4">
        <f>B4*0.2</f>
        <v>79989.400000000009</v>
      </c>
      <c r="D4" s="2">
        <f>ROUND(B4*0.9,0)</f>
        <v>359952</v>
      </c>
      <c r="E4" s="4">
        <f t="shared" ref="E4:G12" si="0">D4*0.2</f>
        <v>71990.400000000009</v>
      </c>
      <c r="F4" s="2">
        <f>ROUND(B4*0.8,0)</f>
        <v>319958</v>
      </c>
      <c r="G4" s="4">
        <f t="shared" si="0"/>
        <v>63991.600000000006</v>
      </c>
      <c r="H4" s="2">
        <f>ROUND(B4*0.7,0)</f>
        <v>279963</v>
      </c>
      <c r="I4" s="4">
        <f t="shared" ref="I4" si="1">H4*0.2</f>
        <v>55992.600000000006</v>
      </c>
      <c r="J4" s="2">
        <f>ROUND(B4*0.6,0)</f>
        <v>239968</v>
      </c>
      <c r="K4" s="4">
        <f t="shared" ref="K4" si="2">J4*0.2</f>
        <v>47993.600000000006</v>
      </c>
      <c r="L4" s="2">
        <f>ROUND(B4*0.5,0)</f>
        <v>199974</v>
      </c>
      <c r="M4" s="4">
        <f t="shared" ref="M4" si="3">L4*0.2</f>
        <v>39994.800000000003</v>
      </c>
      <c r="N4" s="2">
        <f>ROUND(B4*0.4,0)</f>
        <v>159979</v>
      </c>
      <c r="O4" s="4">
        <f t="shared" ref="O4" si="4">N4*0.2</f>
        <v>31995.800000000003</v>
      </c>
      <c r="P4" s="2">
        <f>ROUND(B4*0.3,0)</f>
        <v>119984</v>
      </c>
      <c r="Q4" s="4">
        <f t="shared" ref="Q4" si="5">P4*0.2</f>
        <v>23996.800000000003</v>
      </c>
      <c r="R4" s="2">
        <f>ROUND(B4*0.2,0)</f>
        <v>79989</v>
      </c>
      <c r="S4" s="4">
        <f t="shared" ref="S4" si="6">R4*0.2</f>
        <v>15997.800000000001</v>
      </c>
      <c r="T4" s="2">
        <f>ROUND(B4*0.1,0)</f>
        <v>39995</v>
      </c>
      <c r="U4" s="4">
        <f t="shared" ref="U4" si="7">T4*0.2</f>
        <v>7999</v>
      </c>
      <c r="V4" s="2">
        <f>ROUND(B4*0.01,0)</f>
        <v>3999</v>
      </c>
      <c r="W4" s="4">
        <f t="shared" ref="W4" si="8">V4*0.2</f>
        <v>799.80000000000007</v>
      </c>
    </row>
    <row r="5" spans="1:23">
      <c r="A5" s="2">
        <v>3</v>
      </c>
      <c r="B5" s="6">
        <v>725419</v>
      </c>
      <c r="C5" s="4">
        <f t="shared" ref="C5:C12" si="9">B5*0.2</f>
        <v>145083.80000000002</v>
      </c>
      <c r="D5" s="2">
        <f t="shared" ref="D5:D12" si="10">ROUND(B5*0.9,0)</f>
        <v>652877</v>
      </c>
      <c r="E5" s="4">
        <f t="shared" si="0"/>
        <v>130575.40000000001</v>
      </c>
      <c r="F5" s="2">
        <f t="shared" ref="F5:F12" si="11">ROUND(B5*0.8,0)</f>
        <v>580335</v>
      </c>
      <c r="G5" s="4">
        <f t="shared" si="0"/>
        <v>116067</v>
      </c>
      <c r="H5" s="2">
        <f t="shared" ref="H5:H12" si="12">ROUND(B5*0.7,0)</f>
        <v>507793</v>
      </c>
      <c r="I5" s="4">
        <f t="shared" ref="I5" si="13">H5*0.2</f>
        <v>101558.6</v>
      </c>
      <c r="J5" s="2">
        <f t="shared" ref="J5:J12" si="14">ROUND(B5*0.6,0)</f>
        <v>435251</v>
      </c>
      <c r="K5" s="4">
        <f t="shared" ref="K5" si="15">J5*0.2</f>
        <v>87050.200000000012</v>
      </c>
      <c r="L5" s="2">
        <f t="shared" ref="L5:L12" si="16">ROUND(B5*0.5,0)</f>
        <v>362710</v>
      </c>
      <c r="M5" s="4">
        <f t="shared" ref="M5" si="17">L5*0.2</f>
        <v>72542</v>
      </c>
      <c r="N5" s="2">
        <f t="shared" ref="N5:N12" si="18">ROUND(B5*0.4,0)</f>
        <v>290168</v>
      </c>
      <c r="O5" s="4">
        <f t="shared" ref="O5" si="19">N5*0.2</f>
        <v>58033.600000000006</v>
      </c>
      <c r="P5" s="2">
        <f t="shared" ref="P5:P12" si="20">ROUND(B5*0.3,0)</f>
        <v>217626</v>
      </c>
      <c r="Q5" s="4">
        <f t="shared" ref="Q5" si="21">P5*0.2</f>
        <v>43525.200000000004</v>
      </c>
      <c r="R5" s="2">
        <f t="shared" ref="R5:R12" si="22">ROUND(B5*0.2,0)</f>
        <v>145084</v>
      </c>
      <c r="S5" s="4">
        <f t="shared" ref="S5" si="23">R5*0.2</f>
        <v>29016.800000000003</v>
      </c>
      <c r="T5" s="2">
        <f t="shared" ref="T5:T12" si="24">ROUND(B5*0.1,0)</f>
        <v>72542</v>
      </c>
      <c r="U5" s="4">
        <f t="shared" ref="U5" si="25">T5*0.2</f>
        <v>14508.400000000001</v>
      </c>
      <c r="V5" s="2">
        <f t="shared" ref="V5:V12" si="26">ROUND(B5*0.01,0)</f>
        <v>7254</v>
      </c>
      <c r="W5" s="4">
        <f t="shared" ref="W5" si="27">V5*0.2</f>
        <v>1450.8000000000002</v>
      </c>
    </row>
    <row r="6" spans="1:23">
      <c r="A6" s="2">
        <v>4</v>
      </c>
      <c r="B6" s="6">
        <v>329524</v>
      </c>
      <c r="C6" s="4">
        <f t="shared" si="9"/>
        <v>65904.800000000003</v>
      </c>
      <c r="D6" s="2">
        <f t="shared" si="10"/>
        <v>296572</v>
      </c>
      <c r="E6" s="4">
        <f t="shared" si="0"/>
        <v>59314.400000000001</v>
      </c>
      <c r="F6" s="2">
        <f t="shared" si="11"/>
        <v>263619</v>
      </c>
      <c r="G6" s="4">
        <f t="shared" si="0"/>
        <v>52723.8</v>
      </c>
      <c r="H6" s="2">
        <f t="shared" si="12"/>
        <v>230667</v>
      </c>
      <c r="I6" s="4">
        <f t="shared" ref="I6" si="28">H6*0.2</f>
        <v>46133.4</v>
      </c>
      <c r="J6" s="2">
        <f t="shared" si="14"/>
        <v>197714</v>
      </c>
      <c r="K6" s="4">
        <f t="shared" ref="K6" si="29">J6*0.2</f>
        <v>39542.800000000003</v>
      </c>
      <c r="L6" s="2">
        <f t="shared" si="16"/>
        <v>164762</v>
      </c>
      <c r="M6" s="4">
        <f t="shared" ref="M6" si="30">L6*0.2</f>
        <v>32952.400000000001</v>
      </c>
      <c r="N6" s="2">
        <f t="shared" si="18"/>
        <v>131810</v>
      </c>
      <c r="O6" s="4">
        <f t="shared" ref="O6" si="31">N6*0.2</f>
        <v>26362</v>
      </c>
      <c r="P6" s="2">
        <f t="shared" si="20"/>
        <v>98857</v>
      </c>
      <c r="Q6" s="4">
        <f t="shared" ref="Q6" si="32">P6*0.2</f>
        <v>19771.400000000001</v>
      </c>
      <c r="R6" s="2">
        <f t="shared" si="22"/>
        <v>65905</v>
      </c>
      <c r="S6" s="4">
        <f t="shared" ref="S6" si="33">R6*0.2</f>
        <v>13181</v>
      </c>
      <c r="T6" s="2">
        <f t="shared" si="24"/>
        <v>32952</v>
      </c>
      <c r="U6" s="4">
        <f t="shared" ref="U6" si="34">T6*0.2</f>
        <v>6590.4000000000005</v>
      </c>
      <c r="V6" s="2">
        <f t="shared" si="26"/>
        <v>3295</v>
      </c>
      <c r="W6" s="4">
        <f t="shared" ref="W6" si="35">V6*0.2</f>
        <v>659</v>
      </c>
    </row>
    <row r="7" spans="1:23">
      <c r="A7" s="2">
        <v>6</v>
      </c>
      <c r="B7" s="6">
        <v>2199487</v>
      </c>
      <c r="C7" s="4">
        <f t="shared" si="9"/>
        <v>439897.4</v>
      </c>
      <c r="D7" s="2">
        <f t="shared" si="10"/>
        <v>1979538</v>
      </c>
      <c r="E7" s="4">
        <f t="shared" si="0"/>
        <v>395907.60000000003</v>
      </c>
      <c r="F7" s="2">
        <f t="shared" si="11"/>
        <v>1759590</v>
      </c>
      <c r="G7" s="4">
        <f t="shared" si="0"/>
        <v>351918</v>
      </c>
      <c r="H7" s="2">
        <f t="shared" si="12"/>
        <v>1539641</v>
      </c>
      <c r="I7" s="4">
        <f t="shared" ref="I7" si="36">H7*0.2</f>
        <v>307928.2</v>
      </c>
      <c r="J7" s="2">
        <f t="shared" si="14"/>
        <v>1319692</v>
      </c>
      <c r="K7" s="4">
        <f t="shared" ref="K7" si="37">J7*0.2</f>
        <v>263938.40000000002</v>
      </c>
      <c r="L7" s="2">
        <f t="shared" si="16"/>
        <v>1099744</v>
      </c>
      <c r="M7" s="4">
        <f t="shared" ref="M7" si="38">L7*0.2</f>
        <v>219948.80000000002</v>
      </c>
      <c r="N7" s="2">
        <f t="shared" si="18"/>
        <v>879795</v>
      </c>
      <c r="O7" s="4">
        <f t="shared" ref="O7" si="39">N7*0.2</f>
        <v>175959</v>
      </c>
      <c r="P7" s="2">
        <f t="shared" si="20"/>
        <v>659846</v>
      </c>
      <c r="Q7" s="4">
        <f t="shared" ref="Q7" si="40">P7*0.2</f>
        <v>131969.20000000001</v>
      </c>
      <c r="R7" s="2">
        <f t="shared" si="22"/>
        <v>439897</v>
      </c>
      <c r="S7" s="4">
        <f t="shared" ref="S7" si="41">R7*0.2</f>
        <v>87979.400000000009</v>
      </c>
      <c r="T7" s="2">
        <f t="shared" si="24"/>
        <v>219949</v>
      </c>
      <c r="U7" s="4">
        <f t="shared" ref="U7" si="42">T7*0.2</f>
        <v>43989.8</v>
      </c>
      <c r="V7" s="2">
        <f t="shared" si="26"/>
        <v>21995</v>
      </c>
      <c r="W7" s="4">
        <f t="shared" ref="W7" si="43">V7*0.2</f>
        <v>4399</v>
      </c>
    </row>
    <row r="8" spans="1:23">
      <c r="A8" s="2">
        <v>7</v>
      </c>
      <c r="B8" s="6">
        <v>962129</v>
      </c>
      <c r="C8" s="4">
        <f t="shared" si="9"/>
        <v>192425.80000000002</v>
      </c>
      <c r="D8" s="2">
        <f t="shared" si="10"/>
        <v>865916</v>
      </c>
      <c r="E8" s="4">
        <f t="shared" si="0"/>
        <v>173183.2</v>
      </c>
      <c r="F8" s="2">
        <f t="shared" si="11"/>
        <v>769703</v>
      </c>
      <c r="G8" s="4">
        <f t="shared" si="0"/>
        <v>153940.6</v>
      </c>
      <c r="H8" s="2">
        <f t="shared" si="12"/>
        <v>673490</v>
      </c>
      <c r="I8" s="4">
        <f t="shared" ref="I8" si="44">H8*0.2</f>
        <v>134698</v>
      </c>
      <c r="J8" s="2">
        <f t="shared" si="14"/>
        <v>577277</v>
      </c>
      <c r="K8" s="4">
        <f t="shared" ref="K8" si="45">J8*0.2</f>
        <v>115455.40000000001</v>
      </c>
      <c r="L8" s="2">
        <f t="shared" si="16"/>
        <v>481065</v>
      </c>
      <c r="M8" s="4">
        <f t="shared" ref="M8" si="46">L8*0.2</f>
        <v>96213</v>
      </c>
      <c r="N8" s="2">
        <f t="shared" si="18"/>
        <v>384852</v>
      </c>
      <c r="O8" s="4">
        <f t="shared" ref="O8" si="47">N8*0.2</f>
        <v>76970.400000000009</v>
      </c>
      <c r="P8" s="2">
        <f t="shared" si="20"/>
        <v>288639</v>
      </c>
      <c r="Q8" s="4">
        <f t="shared" ref="Q8" si="48">P8*0.2</f>
        <v>57727.8</v>
      </c>
      <c r="R8" s="2">
        <f t="shared" si="22"/>
        <v>192426</v>
      </c>
      <c r="S8" s="4">
        <f t="shared" ref="S8" si="49">R8*0.2</f>
        <v>38485.200000000004</v>
      </c>
      <c r="T8" s="2">
        <f t="shared" si="24"/>
        <v>96213</v>
      </c>
      <c r="U8" s="4">
        <f t="shared" ref="U8" si="50">T8*0.2</f>
        <v>19242.600000000002</v>
      </c>
      <c r="V8" s="2">
        <f t="shared" si="26"/>
        <v>9621</v>
      </c>
      <c r="W8" s="4">
        <f t="shared" ref="W8" si="51">V8*0.2</f>
        <v>1924.2</v>
      </c>
    </row>
    <row r="9" spans="1:23">
      <c r="A9" s="2">
        <v>8</v>
      </c>
      <c r="B9" s="6">
        <v>268896</v>
      </c>
      <c r="C9" s="4">
        <f t="shared" si="9"/>
        <v>53779.200000000004</v>
      </c>
      <c r="D9" s="2">
        <f t="shared" si="10"/>
        <v>242006</v>
      </c>
      <c r="E9" s="4">
        <f t="shared" si="0"/>
        <v>48401.200000000004</v>
      </c>
      <c r="F9" s="2">
        <f t="shared" si="11"/>
        <v>215117</v>
      </c>
      <c r="G9" s="4">
        <f t="shared" si="0"/>
        <v>43023.4</v>
      </c>
      <c r="H9" s="2">
        <f t="shared" si="12"/>
        <v>188227</v>
      </c>
      <c r="I9" s="4">
        <f t="shared" ref="I9" si="52">H9*0.2</f>
        <v>37645.4</v>
      </c>
      <c r="J9" s="2">
        <f t="shared" si="14"/>
        <v>161338</v>
      </c>
      <c r="K9" s="4">
        <f t="shared" ref="K9" si="53">J9*0.2</f>
        <v>32267.600000000002</v>
      </c>
      <c r="L9" s="2">
        <f t="shared" si="16"/>
        <v>134448</v>
      </c>
      <c r="M9" s="4">
        <f t="shared" ref="M9" si="54">L9*0.2</f>
        <v>26889.600000000002</v>
      </c>
      <c r="N9" s="2">
        <f t="shared" si="18"/>
        <v>107558</v>
      </c>
      <c r="O9" s="4">
        <f t="shared" ref="O9" si="55">N9*0.2</f>
        <v>21511.600000000002</v>
      </c>
      <c r="P9" s="2">
        <f t="shared" si="20"/>
        <v>80669</v>
      </c>
      <c r="Q9" s="4">
        <f t="shared" ref="Q9" si="56">P9*0.2</f>
        <v>16133.800000000001</v>
      </c>
      <c r="R9" s="2">
        <f t="shared" si="22"/>
        <v>53779</v>
      </c>
      <c r="S9" s="4">
        <f t="shared" ref="S9" si="57">R9*0.2</f>
        <v>10755.800000000001</v>
      </c>
      <c r="T9" s="2">
        <f t="shared" si="24"/>
        <v>26890</v>
      </c>
      <c r="U9" s="4">
        <f t="shared" ref="U9" si="58">T9*0.2</f>
        <v>5378</v>
      </c>
      <c r="V9" s="2">
        <f t="shared" si="26"/>
        <v>2689</v>
      </c>
      <c r="W9" s="4">
        <f t="shared" ref="W9" si="59">V9*0.2</f>
        <v>537.80000000000007</v>
      </c>
    </row>
    <row r="10" spans="1:23">
      <c r="A10" s="2">
        <v>9</v>
      </c>
      <c r="B10" s="6">
        <v>280338</v>
      </c>
      <c r="C10" s="4">
        <f t="shared" si="9"/>
        <v>56067.600000000006</v>
      </c>
      <c r="D10" s="2">
        <f t="shared" si="10"/>
        <v>252304</v>
      </c>
      <c r="E10" s="4">
        <f t="shared" si="0"/>
        <v>50460.800000000003</v>
      </c>
      <c r="F10" s="2">
        <f t="shared" si="11"/>
        <v>224270</v>
      </c>
      <c r="G10" s="4">
        <f t="shared" si="0"/>
        <v>44854</v>
      </c>
      <c r="H10" s="2">
        <f t="shared" si="12"/>
        <v>196237</v>
      </c>
      <c r="I10" s="4">
        <f t="shared" ref="I10" si="60">H10*0.2</f>
        <v>39247.4</v>
      </c>
      <c r="J10" s="2">
        <f t="shared" si="14"/>
        <v>168203</v>
      </c>
      <c r="K10" s="4">
        <f t="shared" ref="K10" si="61">J10*0.2</f>
        <v>33640.6</v>
      </c>
      <c r="L10" s="2">
        <f t="shared" si="16"/>
        <v>140169</v>
      </c>
      <c r="M10" s="4">
        <f t="shared" ref="M10" si="62">L10*0.2</f>
        <v>28033.800000000003</v>
      </c>
      <c r="N10" s="2">
        <f t="shared" si="18"/>
        <v>112135</v>
      </c>
      <c r="O10" s="4">
        <f t="shared" ref="O10" si="63">N10*0.2</f>
        <v>22427</v>
      </c>
      <c r="P10" s="2">
        <f t="shared" si="20"/>
        <v>84101</v>
      </c>
      <c r="Q10" s="4">
        <f t="shared" ref="Q10" si="64">P10*0.2</f>
        <v>16820.2</v>
      </c>
      <c r="R10" s="2">
        <f t="shared" si="22"/>
        <v>56068</v>
      </c>
      <c r="S10" s="4">
        <f t="shared" ref="S10" si="65">R10*0.2</f>
        <v>11213.6</v>
      </c>
      <c r="T10" s="2">
        <f t="shared" si="24"/>
        <v>28034</v>
      </c>
      <c r="U10" s="4">
        <f t="shared" ref="U10" si="66">T10*0.2</f>
        <v>5606.8</v>
      </c>
      <c r="V10" s="2">
        <f t="shared" si="26"/>
        <v>2803</v>
      </c>
      <c r="W10" s="4">
        <f t="shared" ref="W10" si="67">V10*0.2</f>
        <v>560.6</v>
      </c>
    </row>
    <row r="11" spans="1:23">
      <c r="A11" s="2">
        <v>10</v>
      </c>
      <c r="B11" s="6">
        <v>451035</v>
      </c>
      <c r="C11" s="4">
        <f t="shared" si="9"/>
        <v>90207</v>
      </c>
      <c r="D11" s="2">
        <f t="shared" si="10"/>
        <v>405932</v>
      </c>
      <c r="E11" s="4">
        <f t="shared" si="0"/>
        <v>81186.400000000009</v>
      </c>
      <c r="F11" s="2">
        <f t="shared" si="11"/>
        <v>360828</v>
      </c>
      <c r="G11" s="4">
        <f t="shared" si="0"/>
        <v>72165.600000000006</v>
      </c>
      <c r="H11" s="2">
        <f t="shared" si="12"/>
        <v>315725</v>
      </c>
      <c r="I11" s="4">
        <f t="shared" ref="I11" si="68">H11*0.2</f>
        <v>63145</v>
      </c>
      <c r="J11" s="2">
        <f t="shared" si="14"/>
        <v>270621</v>
      </c>
      <c r="K11" s="4">
        <f t="shared" ref="K11" si="69">J11*0.2</f>
        <v>54124.200000000004</v>
      </c>
      <c r="L11" s="2">
        <f t="shared" si="16"/>
        <v>225518</v>
      </c>
      <c r="M11" s="4">
        <f t="shared" ref="M11" si="70">L11*0.2</f>
        <v>45103.600000000006</v>
      </c>
      <c r="N11" s="2">
        <f t="shared" si="18"/>
        <v>180414</v>
      </c>
      <c r="O11" s="4">
        <f t="shared" ref="O11" si="71">N11*0.2</f>
        <v>36082.800000000003</v>
      </c>
      <c r="P11" s="2">
        <f t="shared" si="20"/>
        <v>135311</v>
      </c>
      <c r="Q11" s="4">
        <f t="shared" ref="Q11" si="72">P11*0.2</f>
        <v>27062.2</v>
      </c>
      <c r="R11" s="2">
        <f t="shared" si="22"/>
        <v>90207</v>
      </c>
      <c r="S11" s="4">
        <f t="shared" ref="S11" si="73">R11*0.2</f>
        <v>18041.400000000001</v>
      </c>
      <c r="T11" s="2">
        <f t="shared" si="24"/>
        <v>45104</v>
      </c>
      <c r="U11" s="4">
        <f t="shared" ref="U11" si="74">T11*0.2</f>
        <v>9020.8000000000011</v>
      </c>
      <c r="V11" s="2">
        <f t="shared" si="26"/>
        <v>4510</v>
      </c>
      <c r="W11" s="4">
        <f t="shared" ref="W11" si="75">V11*0.2</f>
        <v>902</v>
      </c>
    </row>
    <row r="12" spans="1:23">
      <c r="A12" s="2">
        <v>11</v>
      </c>
      <c r="B12" s="6">
        <v>239222</v>
      </c>
      <c r="C12" s="4">
        <f t="shared" si="9"/>
        <v>47844.4</v>
      </c>
      <c r="D12" s="2">
        <f t="shared" si="10"/>
        <v>215300</v>
      </c>
      <c r="E12" s="4">
        <f t="shared" si="0"/>
        <v>43060</v>
      </c>
      <c r="F12" s="2">
        <f t="shared" si="11"/>
        <v>191378</v>
      </c>
      <c r="G12" s="4">
        <f t="shared" si="0"/>
        <v>38275.599999999999</v>
      </c>
      <c r="H12" s="2">
        <f t="shared" si="12"/>
        <v>167455</v>
      </c>
      <c r="I12" s="4">
        <f t="shared" ref="I12" si="76">H12*0.2</f>
        <v>33491</v>
      </c>
      <c r="J12" s="2">
        <f t="shared" si="14"/>
        <v>143533</v>
      </c>
      <c r="K12" s="4">
        <f t="shared" ref="K12" si="77">J12*0.2</f>
        <v>28706.600000000002</v>
      </c>
      <c r="L12" s="2">
        <f t="shared" si="16"/>
        <v>119611</v>
      </c>
      <c r="M12" s="4">
        <f t="shared" ref="M12" si="78">L12*0.2</f>
        <v>23922.2</v>
      </c>
      <c r="N12" s="2">
        <f t="shared" si="18"/>
        <v>95689</v>
      </c>
      <c r="O12" s="4">
        <f t="shared" ref="O12" si="79">N12*0.2</f>
        <v>19137.8</v>
      </c>
      <c r="P12" s="2">
        <f t="shared" si="20"/>
        <v>71767</v>
      </c>
      <c r="Q12" s="4">
        <f t="shared" ref="Q12" si="80">P12*0.2</f>
        <v>14353.400000000001</v>
      </c>
      <c r="R12" s="2">
        <f t="shared" si="22"/>
        <v>47844</v>
      </c>
      <c r="S12" s="4">
        <f t="shared" ref="S12" si="81">R12*0.2</f>
        <v>9568.8000000000011</v>
      </c>
      <c r="T12" s="2">
        <f t="shared" si="24"/>
        <v>23922</v>
      </c>
      <c r="U12" s="4">
        <f t="shared" ref="U12" si="82">T12*0.2</f>
        <v>4784.4000000000005</v>
      </c>
      <c r="V12" s="2">
        <f t="shared" si="26"/>
        <v>2392</v>
      </c>
      <c r="W12" s="4">
        <f t="shared" ref="W12" si="83">V12*0.2</f>
        <v>478.40000000000003</v>
      </c>
    </row>
    <row r="13" spans="1:23" hidden="1">
      <c r="B13" s="9">
        <f t="shared" ref="B13:W13" si="84">SUM(B4:B12)</f>
        <v>5855997</v>
      </c>
      <c r="C13" s="9">
        <f t="shared" si="84"/>
        <v>1171199.3999999999</v>
      </c>
      <c r="D13" s="9">
        <f t="shared" si="84"/>
        <v>5270397</v>
      </c>
      <c r="E13" s="9">
        <f t="shared" si="84"/>
        <v>1054079.3999999999</v>
      </c>
      <c r="F13" s="9">
        <f t="shared" si="84"/>
        <v>4684798</v>
      </c>
      <c r="G13" s="9">
        <f t="shared" si="84"/>
        <v>936959.6</v>
      </c>
      <c r="H13" s="9">
        <f t="shared" si="84"/>
        <v>4099198</v>
      </c>
      <c r="I13" s="9">
        <f t="shared" si="84"/>
        <v>819839.60000000009</v>
      </c>
      <c r="J13" s="9">
        <f t="shared" si="84"/>
        <v>3513597</v>
      </c>
      <c r="K13" s="9">
        <f t="shared" si="84"/>
        <v>702719.39999999991</v>
      </c>
      <c r="L13" s="9">
        <f t="shared" si="84"/>
        <v>2928001</v>
      </c>
      <c r="M13" s="9">
        <f t="shared" si="84"/>
        <v>585600.19999999995</v>
      </c>
      <c r="N13" s="9">
        <f t="shared" si="84"/>
        <v>2342400</v>
      </c>
      <c r="O13" s="9">
        <f t="shared" si="84"/>
        <v>468480</v>
      </c>
      <c r="P13" s="9">
        <f t="shared" si="84"/>
        <v>1756800</v>
      </c>
      <c r="Q13" s="9">
        <f t="shared" si="84"/>
        <v>351360.00000000006</v>
      </c>
      <c r="R13" s="9">
        <f t="shared" si="84"/>
        <v>1171199</v>
      </c>
      <c r="S13" s="9">
        <f t="shared" si="84"/>
        <v>234239.8</v>
      </c>
      <c r="T13" s="9">
        <f t="shared" si="84"/>
        <v>585601</v>
      </c>
      <c r="U13" s="9">
        <f t="shared" si="84"/>
        <v>117120.20000000001</v>
      </c>
      <c r="V13" s="9">
        <f t="shared" si="84"/>
        <v>58558</v>
      </c>
      <c r="W13" s="9">
        <f t="shared" si="84"/>
        <v>11711.6</v>
      </c>
    </row>
    <row r="14" spans="1:23" hidden="1">
      <c r="C14" s="7">
        <f>C13/$B$13</f>
        <v>0.19999999999999998</v>
      </c>
      <c r="D14" s="7">
        <f t="shared" ref="D14:W14" si="85">D13/$B$13</f>
        <v>0.89999994877046552</v>
      </c>
      <c r="E14" s="7">
        <f t="shared" si="85"/>
        <v>0.17999998975409309</v>
      </c>
      <c r="F14" s="7">
        <f t="shared" si="85"/>
        <v>0.80000006830604597</v>
      </c>
      <c r="G14" s="7">
        <f t="shared" si="85"/>
        <v>0.16000001366120917</v>
      </c>
      <c r="H14" s="7">
        <f t="shared" si="85"/>
        <v>0.70000001707651149</v>
      </c>
      <c r="I14" s="7">
        <f t="shared" si="85"/>
        <v>0.1400000034153023</v>
      </c>
      <c r="J14" s="7">
        <f t="shared" si="85"/>
        <v>0.59999979508186219</v>
      </c>
      <c r="K14" s="7">
        <f t="shared" si="85"/>
        <v>0.11999995901637243</v>
      </c>
      <c r="L14" s="7">
        <f t="shared" si="85"/>
        <v>0.50000042691278701</v>
      </c>
      <c r="M14" s="7">
        <f t="shared" si="85"/>
        <v>0.10000008538255739</v>
      </c>
      <c r="N14" s="7">
        <f t="shared" si="85"/>
        <v>0.40000020491813776</v>
      </c>
      <c r="O14" s="7">
        <f t="shared" si="85"/>
        <v>8.0000040983627549E-2</v>
      </c>
      <c r="P14" s="7">
        <f t="shared" si="85"/>
        <v>0.30000015368860333</v>
      </c>
      <c r="Q14" s="7">
        <f t="shared" si="85"/>
        <v>6.0000030737720672E-2</v>
      </c>
      <c r="R14" s="7">
        <f t="shared" si="85"/>
        <v>0.19999993169395408</v>
      </c>
      <c r="S14" s="7">
        <f t="shared" si="85"/>
        <v>3.9999986338790816E-2</v>
      </c>
      <c r="T14" s="7">
        <f t="shared" si="85"/>
        <v>0.10000022199464925</v>
      </c>
      <c r="U14" s="7">
        <f t="shared" si="85"/>
        <v>2.0000044398929853E-2</v>
      </c>
      <c r="V14" s="7">
        <f t="shared" si="85"/>
        <v>9.9996635927238342E-3</v>
      </c>
      <c r="W14" s="8">
        <f t="shared" si="85"/>
        <v>1.9999327185447669E-3</v>
      </c>
    </row>
    <row r="15" spans="1:23" ht="30">
      <c r="A15" s="3" t="s">
        <v>24</v>
      </c>
      <c r="B15" t="s">
        <v>25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8"/>
    </row>
  </sheetData>
  <mergeCells count="11">
    <mergeCell ref="L2:M2"/>
    <mergeCell ref="B2:C2"/>
    <mergeCell ref="D2:E2"/>
    <mergeCell ref="F2:G2"/>
    <mergeCell ref="H2:I2"/>
    <mergeCell ref="J2:K2"/>
    <mergeCell ref="N2:O2"/>
    <mergeCell ref="P2:Q2"/>
    <mergeCell ref="R2:S2"/>
    <mergeCell ref="T2:U2"/>
    <mergeCell ref="V2:W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2014-02-07T10:34:51Z</dcterms:modified>
</cp:coreProperties>
</file>